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3" l="1"/>
  <c r="C39" i="3"/>
  <c r="B11" i="2"/>
  <c r="B10" i="2"/>
  <c r="B9" i="2"/>
  <c r="B6" i="2"/>
  <c r="B5" i="2"/>
  <c r="B4" i="2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<sst xmlns="http://schemas.openxmlformats.org/spreadsheetml/2006/main" count="151" uniqueCount="29">
  <si>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</si>
  <si>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</si>
  <si>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</si>
  <si>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</si>
  <si>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</si>
  <si>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</si>
  <si>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</si>
  <si>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</si>
  <si>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</si>
  <si>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</si>
  <si>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</si>
  <si>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</si>
  <si>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</si>
  <si>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</si>
  <si>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</si>
  <si>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</si>
  <si>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</si>
  <si>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</si>
  <si>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</si>
  <si>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</si>
  <si>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</si>
  <si>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</si>
  <si>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</si>
  <si>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</si>
  <si>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</si>
  <si>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</si>
  <si>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</si>
  <si>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</si>
  <si>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juin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</si>
</sst>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37"/>
              <c:layout>
                <c:manualLayout>
                  <c:x val="0"/>
                  <c:y val="-5.9282282937376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51D-4CC7-B7F5-F980C0FC0E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Graphs!$E$2:$F$39</c:f>
              <c:multiLvlStrCache>
                <c:ptCount val="38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Graphs!$G$2:$G$39</c:f>
              <c:numCache>
                <c:formatCode>0.0</c:formatCode>
                <c:ptCount val="38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37"/>
              <c:layout>
                <c:manualLayout>
                  <c:x val="0"/>
                  <c:y val="-6.96375648054306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A1-49AC-B132-8090D1FC12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Graphs!$A$2:$B$39</c:f>
              <c:multiLvlStrCache>
                <c:ptCount val="38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Graphs!$C$2:$C$39</c:f>
              <c:numCache>
                <c:formatCode>0.0</c:formatCode>
                <c:ptCount val="38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 t="s">
        <v>27</v>
      </c>
      <c r="D41" s="9"/>
    </row>
    <row r="42" spans="1:248" x14ac:dyDescent="0.25">
      <c r="A42" s="30"/>
      <c r="B42" s="4" t="s">
        <v>10</v>
      </c>
      <c r="C42" s="8"/>
      <c r="D42" s="9"/>
    </row>
    <row r="43" spans="1:248" x14ac:dyDescent="0.25">
      <c r="A43" s="30"/>
      <c r="B43" s="4" t="s">
        <v>20</v>
      </c>
      <c r="C43" s="8" t="s">
        <v>27</v>
      </c>
      <c r="D43" s="9"/>
    </row>
    <row r="44" spans="1:248" x14ac:dyDescent="0.25">
      <c r="A44" s="30"/>
      <c r="B44" s="4" t="s">
        <v>11</v>
      </c>
      <c r="C44" s="8"/>
      <c r="D44" s="9"/>
    </row>
    <row r="45" spans="1:248" x14ac:dyDescent="0.25">
      <c r="A45" s="30"/>
      <c r="B45" s="4" t="s">
        <v>12</v>
      </c>
      <c r="C45" s="8"/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A7" sqref="A7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45809</v>
      </c>
      <c r="B4" s="24">
        <f>'Indices bio'!C40</f>
        <v>130.51748077076124</v>
      </c>
    </row>
    <row r="5" spans="1:4" x14ac:dyDescent="0.3">
      <c r="A5" s="27" t="s">
        <v>21</v>
      </c>
      <c r="B5" s="25">
        <f>'Indices bio'!C40/'Indices bio'!C39-1</f>
        <v>2.9471088091523878E-3</v>
      </c>
    </row>
    <row r="6" spans="1:4" x14ac:dyDescent="0.3">
      <c r="A6" s="28" t="s">
        <v>28</v>
      </c>
      <c r="B6" s="25">
        <f>'Indices bio'!C40/'Indices bio'!C28-1</f>
        <v>0.1264917442505602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45809</v>
      </c>
      <c r="B9" s="24">
        <f>'Indices bio'!D40</f>
        <v>123.14007245835899</v>
      </c>
    </row>
    <row r="10" spans="1:4" x14ac:dyDescent="0.3">
      <c r="A10" s="28" t="s">
        <v>21</v>
      </c>
      <c r="B10" s="25">
        <f>'Indices bio'!D40/'Indices bio'!D39-1</f>
        <v>2.6448278357780186E-3</v>
      </c>
    </row>
    <row r="11" spans="1:4" x14ac:dyDescent="0.3">
      <c r="A11" s="28" t="s">
        <v>28</v>
      </c>
      <c r="B11" s="25">
        <f>'Indices bio'!D40/'Indices bio'!D28-1</f>
        <v>0.14599946077764581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I37" sqref="I37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/>
      <c r="E40" s="35"/>
      <c r="F40" s="21" t="s">
        <v>9</v>
      </c>
      <c r="G40" s="22"/>
    </row>
    <row r="41" spans="1:7" x14ac:dyDescent="0.3">
      <c r="A41" s="35"/>
      <c r="B41" s="21" t="s">
        <v>10</v>
      </c>
      <c r="C41" s="22"/>
      <c r="E41" s="35"/>
      <c r="F41" s="21" t="s">
        <v>10</v>
      </c>
      <c r="G41" s="22"/>
    </row>
    <row r="42" spans="1:7" x14ac:dyDescent="0.3">
      <c r="A42" s="35"/>
      <c r="B42" s="21" t="s">
        <v>20</v>
      </c>
      <c r="C42" s="22"/>
      <c r="E42" s="35"/>
      <c r="F42" s="21" t="s">
        <v>20</v>
      </c>
      <c r="G42" s="22"/>
    </row>
    <row r="43" spans="1:7" x14ac:dyDescent="0.3">
      <c r="A43" s="35"/>
      <c r="B43" s="21" t="s">
        <v>11</v>
      </c>
      <c r="C43" s="22"/>
      <c r="E43" s="35"/>
      <c r="F43" s="21" t="s">
        <v>11</v>
      </c>
      <c r="G43" s="22"/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2025-07-31T12:53:37Z</dcterms:modified>
</cp:coreProperties>
</file>